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tavangerkommune-my.sharepoint.com/personal/sk5049214_stavanger_kommune_no/Documents/Nøkkel, lås og beslag/"/>
    </mc:Choice>
  </mc:AlternateContent>
  <xr:revisionPtr revIDLastSave="2" documentId="8_{D9DFEC0C-59D6-40F7-A0ED-B379C8C580F0}" xr6:coauthVersionLast="47" xr6:coauthVersionMax="47" xr10:uidLastSave="{51A95538-55E7-4DA5-8185-6EF3D598CCED}"/>
  <bookViews>
    <workbookView xWindow="-165" yWindow="-165" windowWidth="29130" windowHeight="15810" tabRatio="622" activeTab="3" xr2:uid="{00000000-000D-0000-FFFF-FFFF00000000}"/>
  </bookViews>
  <sheets>
    <sheet name="Veiledning prisskjema" sheetId="15" r:id="rId1"/>
    <sheet name="1. Produkter" sheetId="16" r:id="rId2"/>
    <sheet name="2. Timepriser" sheetId="17" r:id="rId3"/>
    <sheet name="3. Øvrig sortiment" sheetId="11" r:id="rId4"/>
    <sheet name="4. Totalsum til evaluering" sheetId="14" r:id="rId5"/>
  </sheets>
  <definedNames>
    <definedName name="Data">#REF!</definedName>
    <definedName name="Rapportinfo">#REF!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6" l="1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F6" i="11"/>
  <c r="J7" i="16"/>
  <c r="F7" i="11"/>
  <c r="F8" i="11"/>
  <c r="F9" i="11"/>
  <c r="F9" i="17"/>
  <c r="F10" i="17"/>
  <c r="F11" i="17"/>
  <c r="F8" i="17"/>
  <c r="F12" i="17" l="1"/>
  <c r="C3" i="14" s="1"/>
  <c r="J28" i="16"/>
  <c r="C2" i="14" s="1"/>
  <c r="F11" i="11"/>
  <c r="F10" i="11"/>
  <c r="F12" i="11"/>
  <c r="F13" i="11"/>
  <c r="F14" i="11"/>
  <c r="F15" i="11"/>
  <c r="F16" i="11" l="1"/>
  <c r="C4" i="14" l="1"/>
  <c r="C5" i="14" l="1"/>
</calcChain>
</file>

<file path=xl/sharedStrings.xml><?xml version="1.0" encoding="utf-8"?>
<sst xmlns="http://schemas.openxmlformats.org/spreadsheetml/2006/main" count="134" uniqueCount="95">
  <si>
    <t>Veiledning utfylling prisskjema</t>
  </si>
  <si>
    <t>Tilbyder skal fylle inn alle lyseblå celler i prisskjemaet</t>
  </si>
  <si>
    <t>Alle priser skal være ekskl. mva</t>
  </si>
  <si>
    <t>Kun skjema 1, 2 og 3 skal fylles ut.</t>
  </si>
  <si>
    <t>Totalsum til evaluering beregnes automatisk i skjema 4. Denne summen skal legges inn i Mercell, under fanebladet "Produkter"</t>
  </si>
  <si>
    <t>Volumer og summer oppgitt i prisskjema er kun satt opp for å kunne evaluere priser og påslag, disse volumene og summene er ikke bindende for Oppdragsgiver.</t>
  </si>
  <si>
    <t>Fyll inn påslagsprosent for hovedsortimentet i celle J1 -&gt;</t>
  </si>
  <si>
    <t>Skjema 1.1 - Produkt priser</t>
  </si>
  <si>
    <t>Varegruppe</t>
  </si>
  <si>
    <t>Type</t>
  </si>
  <si>
    <t>Produkt beskrivelse</t>
  </si>
  <si>
    <t>modell/Serie</t>
  </si>
  <si>
    <t>Artikkelnummer</t>
  </si>
  <si>
    <t>Estimert volum per år (STK)</t>
  </si>
  <si>
    <t>Innkjøpspriser ekskl.mva</t>
  </si>
  <si>
    <t>Totalsum</t>
  </si>
  <si>
    <t>Sylindere og låssystem</t>
  </si>
  <si>
    <t>Mekaniske sylindere</t>
  </si>
  <si>
    <t xml:space="preserve">Skandinavisk oval -20 systemsylinder patentert </t>
  </si>
  <si>
    <t>Assaabloy/Dormakaba/Evva eller tilsvarende</t>
  </si>
  <si>
    <t>Skandinavisk oval -37 systemsylinder patentert</t>
  </si>
  <si>
    <t>Elektroniske sylindere</t>
  </si>
  <si>
    <t>Ovalsylinder S5 C5S.1.SB.SE</t>
  </si>
  <si>
    <t>ILOQ eller tilsvarende</t>
  </si>
  <si>
    <t>Ovalsylinder S5 C5S.1N.SB</t>
  </si>
  <si>
    <t xml:space="preserve"> ILOQ eller tilsvarende</t>
  </si>
  <si>
    <t>Mekaniske låser og sluttstykker</t>
  </si>
  <si>
    <t>Låskasser</t>
  </si>
  <si>
    <t>Enfalle smekklås backset 50 brannsertifisert ihht.NS-EN12209</t>
  </si>
  <si>
    <t>Tofalle smekklås backset 50 brannsertifisert ihht.NS-EN12209</t>
  </si>
  <si>
    <t>Reile/fallelås backset 50 brannsertifisert ihht. NS-EN12209</t>
  </si>
  <si>
    <t>Hengelås</t>
  </si>
  <si>
    <t>System (sett)</t>
  </si>
  <si>
    <t>FG-godkjente hengelåser klasse 1-4</t>
  </si>
  <si>
    <t>Øvrige varer</t>
  </si>
  <si>
    <t>Panikkbeslag (sett)</t>
  </si>
  <si>
    <t>Komplett sett med 2 punkts avlåsing og vertikale skåter. sertifisert ihht.EN 1125</t>
  </si>
  <si>
    <t>Dørlukkere med tilbehør</t>
  </si>
  <si>
    <t>Dørlukkere (sett)</t>
  </si>
  <si>
    <t>Kamskive m/glideskinne, til alle typer ytter, inner og branndører. Justerbar lukkekraft 3-6Nm</t>
  </si>
  <si>
    <t>Dørautomatikk med tilbehør</t>
  </si>
  <si>
    <t>Slagdørautomatikk</t>
  </si>
  <si>
    <t>Sertifisert for bruk på brann-/røykdører, glideskinne/standardarm, lavtbyggende max. 70mm.</t>
  </si>
  <si>
    <t>Geze/Dormakaba/AssaAbloy eller tilsvarende</t>
  </si>
  <si>
    <t>Sikkerhetssensor</t>
  </si>
  <si>
    <t>Komplett sett 2D laserteknologi. Sertifisert ihht. EN 16005.</t>
  </si>
  <si>
    <t>BEA LZR -flatsscan SW eller tilsvarende eller tilsvarende</t>
  </si>
  <si>
    <t>Komplett sett 3D laserteknologi. Sertifisert ihht. EN 16005</t>
  </si>
  <si>
    <t>BEA LZR -flatsscan  3D SW eller tilsvarende eller tilsvarende</t>
  </si>
  <si>
    <t>Åpningsbrytere</t>
  </si>
  <si>
    <t>Albuebryter med mikrobølgesensor for utendørs bruk</t>
  </si>
  <si>
    <t xml:space="preserve">BFS ES 80 2R BG MW Utendørs
eller tilsvarende
</t>
  </si>
  <si>
    <r>
      <t> komplette tjenester med materiell innen lås og beslag, samt øvrige varer og tjenester som faller naturlig inn under låsesmedbransjen. </t>
    </r>
    <r>
      <rPr>
        <sz val="12"/>
        <color rgb="FFD13438"/>
        <rFont val="Aptos"/>
        <charset val="1"/>
      </rPr>
      <t> </t>
    </r>
  </si>
  <si>
    <t>Elektrisk lås</t>
  </si>
  <si>
    <t>Elektrisk sluttstykke</t>
  </si>
  <si>
    <t>24V DC i rustfri utførelse for fallelås. Skal klare min 1 500 000 stk åpningssykluser. Garantert listetrykk. opp til 2500 N og bruddstyrke opp til 12000 N, inkl.mikrobryter</t>
  </si>
  <si>
    <t>Step 40 Preload eller tilsvarende</t>
  </si>
  <si>
    <t>24V DC i rustfri utførelse for fallelås. Skal klare min 1 500 000 stk åpningssykluser. Garantert listetrykk. opp til 2500 N og bruddstyrke opp til 12000 N, branngodkjent E/EI 120, inkl.mikrobryter</t>
  </si>
  <si>
    <t>24V DC i rustfri utførelse for fallelås. Skal klare min 1 500 000 stk åpningssykluser.Garantert listetrykk. opp til 2500 N og bruddstyrke opp til 12000 N, branngodkjent E/EI 120, inkl.mikrobryter. Doble sluttstykkefaller.</t>
  </si>
  <si>
    <t>Step 92 Preload eller tilsvarende</t>
  </si>
  <si>
    <t>Motorlås (sett)</t>
  </si>
  <si>
    <t>10-30V AC/DC. Sertifisert for innbruddssikring i Klasse 2A og 2B i henhold til SSF 3522 (FG). Sertifisert for brannklassifiserte dører i E/EI120 i henhold til EN 14846:2008. Sertifisert for rømning i henhold til EN 179:2008.</t>
  </si>
  <si>
    <t>Step 350 eller tilsvarende</t>
  </si>
  <si>
    <t>Solenoidlås (sett)</t>
  </si>
  <si>
    <t>24V DC, i rustfri utførelse, splitfunksjon, klassisk falleplassering, innebygget mikrobryter og beskyttelsesdiode. Branngodkjent E/EI120</t>
  </si>
  <si>
    <t>Step 120 eller tilsvarende</t>
  </si>
  <si>
    <t>Adgangskontroll</t>
  </si>
  <si>
    <t>Offline dørbladleser</t>
  </si>
  <si>
    <t xml:space="preserve">
For skandinavisk låskasse og uttak for sylinder</t>
  </si>
  <si>
    <t>Salto XS4 S40 modell 54 eller tilsvarende</t>
  </si>
  <si>
    <t>Nøkkelboks/safe</t>
  </si>
  <si>
    <t>Nøkkelsafer</t>
  </si>
  <si>
    <t>Innebygget mikrobryter. Må ha låskasse eller sylinder som kan stilles om til det lokale brannvesen sin nøkkel</t>
  </si>
  <si>
    <t>Marvik, Keylind eller tilsvarende</t>
  </si>
  <si>
    <t>Totalsumm til evaluering</t>
  </si>
  <si>
    <t>Skjema 2 - Timepriser</t>
  </si>
  <si>
    <t>Stillingstype</t>
  </si>
  <si>
    <t>Estimert antall timer pr år</t>
  </si>
  <si>
    <t>Timepris ekskl. mva</t>
  </si>
  <si>
    <t>Fagarbeider</t>
  </si>
  <si>
    <t>Hjelpearbeider/Ufaglært</t>
  </si>
  <si>
    <t>Lærling</t>
  </si>
  <si>
    <t>Rådgivning/befaring/prosjektleder</t>
  </si>
  <si>
    <t>Totalsum til evaluering</t>
  </si>
  <si>
    <t>Skjema 2 - Påslag for øvrig sortiment per varegruppe</t>
  </si>
  <si>
    <t>Utgangssum</t>
  </si>
  <si>
    <t>Påslag i % per varegruppe for øvrig sortiment</t>
  </si>
  <si>
    <t>Sum til evaluering</t>
  </si>
  <si>
    <t>Elektronisk sylindere</t>
  </si>
  <si>
    <t>Påslag øvrige varer</t>
  </si>
  <si>
    <t>Sum skjema 1. Produkter</t>
  </si>
  <si>
    <t>Sum skjema 2. Timepriser</t>
  </si>
  <si>
    <t>Sum skjema 3 - Øvrig sortiment</t>
  </si>
  <si>
    <t>Totalsum til evaluering (fylles inn i Mercell) -&gt;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</si>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</sst>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* #,##0_-;\-* #,##0_-;_-* &quot;-&quot;??_-;_-@_-"/>
    <numFmt numFmtId="167" formatCode="&quot;kr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D13438"/>
      <name val="Aptos"/>
      <charset val="1"/>
    </font>
    <font>
      <sz val="12"/>
      <color rgb="FF000000"/>
      <name val="Aptos"/>
      <charset val="1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0">
    <xf numFmtId="0" fontId="0" fillId="0" borderId="0" xfId="0"/>
    <xf numFmtId="49" fontId="0" fillId="0" borderId="0" xfId="0" applyNumberFormat="1"/>
    <xf numFmtId="0" fontId="0" fillId="3" borderId="0" xfId="0" applyFill="1"/>
    <xf numFmtId="49" fontId="0" fillId="3" borderId="0" xfId="0" applyNumberForma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166" fontId="0" fillId="2" borderId="4" xfId="1" applyNumberFormat="1" applyFont="1" applyFill="1" applyBorder="1" applyProtection="1"/>
    <xf numFmtId="166" fontId="0" fillId="2" borderId="1" xfId="1" applyNumberFormat="1" applyFont="1" applyFill="1" applyBorder="1" applyProtection="1"/>
    <xf numFmtId="0" fontId="0" fillId="4" borderId="1" xfId="0" applyFill="1" applyBorder="1"/>
    <xf numFmtId="164" fontId="0" fillId="4" borderId="1" xfId="0" applyNumberFormat="1" applyFill="1" applyBorder="1"/>
    <xf numFmtId="3" fontId="2" fillId="2" borderId="1" xfId="0" applyNumberFormat="1" applyFont="1" applyFill="1" applyBorder="1" applyAlignment="1">
      <alignment vertical="top" wrapText="1"/>
    </xf>
    <xf numFmtId="166" fontId="0" fillId="2" borderId="1" xfId="1" applyNumberFormat="1" applyFont="1" applyFill="1" applyBorder="1"/>
    <xf numFmtId="166" fontId="0" fillId="2" borderId="1" xfId="1" applyNumberFormat="1" applyFont="1" applyFill="1" applyBorder="1" applyAlignment="1"/>
    <xf numFmtId="0" fontId="1" fillId="2" borderId="4" xfId="0" applyFont="1" applyFill="1" applyBorder="1"/>
    <xf numFmtId="49" fontId="0" fillId="2" borderId="4" xfId="0" applyNumberFormat="1" applyFill="1" applyBorder="1"/>
    <xf numFmtId="49" fontId="0" fillId="2" borderId="1" xfId="0" applyNumberFormat="1" applyFill="1" applyBorder="1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164" fontId="0" fillId="2" borderId="1" xfId="0" applyNumberFormat="1" applyFill="1" applyBorder="1"/>
    <xf numFmtId="0" fontId="7" fillId="2" borderId="7" xfId="0" applyFont="1" applyFill="1" applyBorder="1"/>
    <xf numFmtId="0" fontId="7" fillId="2" borderId="1" xfId="0" applyFont="1" applyFill="1" applyBorder="1"/>
    <xf numFmtId="164" fontId="1" fillId="6" borderId="1" xfId="0" applyNumberFormat="1" applyFont="1" applyFill="1" applyBorder="1"/>
    <xf numFmtId="0" fontId="1" fillId="6" borderId="1" xfId="0" applyFont="1" applyFill="1" applyBorder="1"/>
    <xf numFmtId="0" fontId="8" fillId="2" borderId="8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/>
    <xf numFmtId="0" fontId="1" fillId="4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2" borderId="6" xfId="0" applyFill="1" applyBorder="1"/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2" borderId="6" xfId="0" applyFill="1" applyBorder="1" applyAlignment="1">
      <alignment wrapText="1"/>
    </xf>
    <xf numFmtId="0" fontId="0" fillId="2" borderId="5" xfId="0" applyFill="1" applyBorder="1" applyAlignment="1">
      <alignment vertical="top" wrapText="1"/>
    </xf>
    <xf numFmtId="0" fontId="9" fillId="8" borderId="2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3" fontId="10" fillId="9" borderId="1" xfId="0" applyNumberFormat="1" applyFont="1" applyFill="1" applyBorder="1"/>
    <xf numFmtId="0" fontId="10" fillId="9" borderId="1" xfId="0" applyFont="1" applyFill="1" applyBorder="1"/>
    <xf numFmtId="0" fontId="6" fillId="7" borderId="0" xfId="0" applyFont="1" applyFill="1" applyAlignment="1">
      <alignment vertical="center"/>
    </xf>
    <xf numFmtId="0" fontId="6" fillId="10" borderId="0" xfId="0" applyFont="1" applyFill="1" applyAlignment="1">
      <alignment vertical="center"/>
    </xf>
    <xf numFmtId="0" fontId="10" fillId="9" borderId="2" xfId="0" applyFont="1" applyFill="1" applyBorder="1" applyAlignment="1">
      <alignment horizontal="center" vertical="center" wrapText="1"/>
    </xf>
    <xf numFmtId="0" fontId="0" fillId="2" borderId="14" xfId="0" applyFill="1" applyBorder="1"/>
    <xf numFmtId="0" fontId="0" fillId="2" borderId="8" xfId="0" applyFill="1" applyBorder="1"/>
    <xf numFmtId="0" fontId="0" fillId="2" borderId="14" xfId="0" applyFill="1" applyBorder="1" applyAlignment="1">
      <alignment vertical="top" wrapText="1"/>
    </xf>
    <xf numFmtId="2" fontId="0" fillId="2" borderId="3" xfId="0" applyNumberFormat="1" applyFill="1" applyBorder="1"/>
    <xf numFmtId="2" fontId="10" fillId="9" borderId="3" xfId="0" applyNumberFormat="1" applyFont="1" applyFill="1" applyBorder="1"/>
    <xf numFmtId="2" fontId="10" fillId="9" borderId="1" xfId="0" applyNumberFormat="1" applyFont="1" applyFill="1" applyBorder="1" applyAlignment="1">
      <alignment vertical="center"/>
    </xf>
    <xf numFmtId="0" fontId="0" fillId="11" borderId="1" xfId="0" applyFill="1" applyBorder="1"/>
    <xf numFmtId="0" fontId="5" fillId="11" borderId="1" xfId="0" applyFont="1" applyFill="1" applyBorder="1"/>
    <xf numFmtId="0" fontId="0" fillId="11" borderId="1" xfId="0" applyFill="1" applyBorder="1" applyAlignment="1">
      <alignment horizontal="left" vertical="top" wrapText="1"/>
    </xf>
    <xf numFmtId="0" fontId="0" fillId="11" borderId="14" xfId="0" applyFill="1" applyBorder="1"/>
    <xf numFmtId="0" fontId="10" fillId="11" borderId="1" xfId="0" applyFont="1" applyFill="1" applyBorder="1"/>
    <xf numFmtId="0" fontId="10" fillId="11" borderId="1" xfId="0" applyFont="1" applyFill="1" applyBorder="1" applyAlignment="1">
      <alignment horizontal="left" vertical="top" wrapText="1"/>
    </xf>
    <xf numFmtId="10" fontId="0" fillId="11" borderId="4" xfId="2" applyNumberFormat="1" applyFont="1" applyFill="1" applyBorder="1" applyAlignment="1">
      <alignment vertical="center"/>
    </xf>
    <xf numFmtId="3" fontId="0" fillId="11" borderId="1" xfId="0" applyNumberFormat="1" applyFill="1" applyBorder="1"/>
    <xf numFmtId="167" fontId="0" fillId="4" borderId="1" xfId="0" applyNumberFormat="1" applyFill="1" applyBorder="1"/>
    <xf numFmtId="0" fontId="18" fillId="0" borderId="0" xfId="0" applyFont="1"/>
    <xf numFmtId="167" fontId="12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7" fontId="16" fillId="2" borderId="14" xfId="0" applyNumberFormat="1" applyFont="1" applyFill="1" applyBorder="1" applyAlignment="1">
      <alignment horizontal="center"/>
    </xf>
    <xf numFmtId="167" fontId="16" fillId="2" borderId="4" xfId="0" applyNumberFormat="1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 vertical="center"/>
    </xf>
    <xf numFmtId="0" fontId="14" fillId="12" borderId="0" xfId="0" applyFont="1" applyFill="1" applyAlignment="1">
      <alignment horizontal="right" wrapText="1"/>
    </xf>
    <xf numFmtId="0" fontId="15" fillId="12" borderId="0" xfId="0" applyFont="1" applyFill="1" applyAlignment="1">
      <alignment horizontal="right" wrapText="1"/>
    </xf>
    <xf numFmtId="0" fontId="7" fillId="11" borderId="0" xfId="0" applyFont="1" applyFill="1" applyAlignment="1">
      <alignment horizontal="center"/>
    </xf>
    <xf numFmtId="0" fontId="6" fillId="7" borderId="12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horizontal="right" vertical="center"/>
    </xf>
    <xf numFmtId="0" fontId="11" fillId="9" borderId="13" xfId="0" applyFont="1" applyFill="1" applyBorder="1" applyAlignment="1">
      <alignment horizontal="right" vertical="center"/>
    </xf>
    <xf numFmtId="0" fontId="11" fillId="9" borderId="6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/>
    </xf>
    <xf numFmtId="0" fontId="2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5" fillId="5" borderId="7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A8C54-F685-4359-9CD7-3462B5DFB81D}">
  <sheetPr>
    <tabColor rgb="FFFFFF00"/>
  </sheetPr>
  <dimension ref="A1:B9"/>
  <sheetViews>
    <sheetView showGridLines="0" zoomScale="110" zoomScaleNormal="110" workbookViewId="0">
      <selection activeCell="F10" sqref="F10"/>
    </sheetView>
  </sheetViews>
  <sheetFormatPr baseColWidth="10" defaultColWidth="11.42578125" defaultRowHeight="21" x14ac:dyDescent="0.35"/>
  <cols>
    <col min="1" max="1" width="2.7109375" style="16" bestFit="1" customWidth="1"/>
    <col min="2" max="2" width="112.85546875" customWidth="1"/>
  </cols>
  <sheetData>
    <row r="1" spans="1:2" ht="49.9" customHeight="1" x14ac:dyDescent="0.35">
      <c r="A1" s="20"/>
      <c r="B1" s="24" t="s">
        <v>0</v>
      </c>
    </row>
    <row r="2" spans="1:2" x14ac:dyDescent="0.35">
      <c r="A2" s="21">
        <v>1</v>
      </c>
      <c r="B2" s="17" t="s">
        <v>1</v>
      </c>
    </row>
    <row r="3" spans="1:2" x14ac:dyDescent="0.35">
      <c r="A3" s="21">
        <v>2</v>
      </c>
      <c r="B3" s="17" t="s">
        <v>2</v>
      </c>
    </row>
    <row r="4" spans="1:2" x14ac:dyDescent="0.35">
      <c r="A4" s="21">
        <v>3</v>
      </c>
      <c r="B4" s="17" t="s">
        <v>3</v>
      </c>
    </row>
    <row r="5" spans="1:2" ht="42" x14ac:dyDescent="0.35">
      <c r="A5" s="21">
        <v>4</v>
      </c>
      <c r="B5" s="18" t="s">
        <v>4</v>
      </c>
    </row>
    <row r="6" spans="1:2" ht="42" x14ac:dyDescent="0.35">
      <c r="A6" s="21">
        <v>5</v>
      </c>
      <c r="B6" s="18" t="s">
        <v>5</v>
      </c>
    </row>
    <row r="7" spans="1:2" x14ac:dyDescent="0.35">
      <c r="B7" s="16"/>
    </row>
    <row r="8" spans="1:2" x14ac:dyDescent="0.35">
      <c r="B8" s="16"/>
    </row>
    <row r="9" spans="1:2" x14ac:dyDescent="0.35">
      <c r="B9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769E2-2B3B-4DC5-8933-C548E39CB572}">
  <dimension ref="A1:O29"/>
  <sheetViews>
    <sheetView topLeftCell="C1" workbookViewId="0">
      <selection activeCell="I7" sqref="I7"/>
    </sheetView>
  </sheetViews>
  <sheetFormatPr baseColWidth="10" defaultColWidth="11.42578125" defaultRowHeight="15" x14ac:dyDescent="0.25"/>
  <cols>
    <col min="3" max="3" width="29.140625" bestFit="1" customWidth="1"/>
    <col min="4" max="4" width="19.140625" bestFit="1" customWidth="1"/>
    <col min="5" max="5" width="30" bestFit="1" customWidth="1"/>
    <col min="6" max="6" width="30" customWidth="1"/>
    <col min="7" max="7" width="18.28515625" customWidth="1"/>
    <col min="8" max="8" width="23" customWidth="1"/>
    <col min="9" max="9" width="30.42578125" customWidth="1"/>
    <col min="10" max="10" width="19" bestFit="1" customWidth="1"/>
  </cols>
  <sheetData>
    <row r="1" spans="3:15" ht="15" customHeight="1" x14ac:dyDescent="0.25">
      <c r="C1" s="64" t="s">
        <v>6</v>
      </c>
      <c r="D1" s="65"/>
      <c r="E1" s="65"/>
      <c r="F1" s="65"/>
      <c r="G1" s="65"/>
      <c r="H1" s="65"/>
      <c r="I1" s="65"/>
      <c r="J1" s="66"/>
    </row>
    <row r="2" spans="3:15" ht="15" customHeight="1" x14ac:dyDescent="0.25">
      <c r="C2" s="65"/>
      <c r="D2" s="65"/>
      <c r="E2" s="65"/>
      <c r="F2" s="65"/>
      <c r="G2" s="65"/>
      <c r="H2" s="65"/>
      <c r="I2" s="65"/>
      <c r="J2" s="66"/>
    </row>
    <row r="3" spans="3:15" ht="15" customHeight="1" x14ac:dyDescent="0.25">
      <c r="C3" s="65"/>
      <c r="D3" s="65"/>
      <c r="E3" s="65"/>
      <c r="F3" s="65"/>
      <c r="G3" s="65"/>
      <c r="H3" s="65"/>
      <c r="I3" s="65"/>
      <c r="J3" s="66"/>
    </row>
    <row r="4" spans="3:15" ht="15" customHeight="1" x14ac:dyDescent="0.25">
      <c r="C4" s="65"/>
      <c r="D4" s="65"/>
      <c r="E4" s="65"/>
      <c r="F4" s="65"/>
      <c r="G4" s="65"/>
      <c r="H4" s="65"/>
      <c r="I4" s="65"/>
      <c r="J4" s="66"/>
    </row>
    <row r="5" spans="3:15" ht="28.5" x14ac:dyDescent="0.25">
      <c r="C5" s="63" t="s">
        <v>7</v>
      </c>
      <c r="D5" s="63"/>
      <c r="E5" s="63"/>
      <c r="F5" s="63"/>
      <c r="G5" s="63"/>
      <c r="H5" s="63"/>
      <c r="I5" s="63"/>
      <c r="J5" s="63"/>
      <c r="K5" s="29"/>
      <c r="L5" s="29"/>
      <c r="M5" s="29"/>
      <c r="N5" s="29"/>
      <c r="O5" s="29"/>
    </row>
    <row r="6" spans="3:15" ht="30" x14ac:dyDescent="0.25">
      <c r="C6" s="28" t="s">
        <v>8</v>
      </c>
      <c r="D6" s="25" t="s">
        <v>9</v>
      </c>
      <c r="E6" s="25" t="s">
        <v>10</v>
      </c>
      <c r="F6" s="25" t="s">
        <v>11</v>
      </c>
      <c r="G6" s="4" t="s">
        <v>12</v>
      </c>
      <c r="H6" s="4" t="s">
        <v>13</v>
      </c>
      <c r="I6" s="4" t="s">
        <v>14</v>
      </c>
      <c r="J6" s="5" t="s">
        <v>15</v>
      </c>
    </row>
    <row r="7" spans="3:15" ht="30" x14ac:dyDescent="0.25">
      <c r="C7" s="27" t="s">
        <v>16</v>
      </c>
      <c r="D7" s="26" t="s">
        <v>17</v>
      </c>
      <c r="E7" s="26" t="s">
        <v>18</v>
      </c>
      <c r="F7" s="26" t="s">
        <v>19</v>
      </c>
      <c r="G7" s="51"/>
      <c r="H7" s="11">
        <v>30</v>
      </c>
      <c r="I7" s="49"/>
      <c r="J7" s="46">
        <f>H7*(1+$J$1)*I7</f>
        <v>0</v>
      </c>
    </row>
    <row r="8" spans="3:15" ht="30" x14ac:dyDescent="0.25">
      <c r="C8" s="27" t="s">
        <v>16</v>
      </c>
      <c r="D8" s="26" t="s">
        <v>17</v>
      </c>
      <c r="E8" s="26" t="s">
        <v>20</v>
      </c>
      <c r="F8" s="26" t="s">
        <v>19</v>
      </c>
      <c r="G8" s="51"/>
      <c r="H8" s="11">
        <v>180</v>
      </c>
      <c r="I8" s="49"/>
      <c r="J8" s="46">
        <f t="shared" ref="J8:J27" si="0">H8*(1+$J$1)*I8</f>
        <v>0</v>
      </c>
    </row>
    <row r="9" spans="3:15" ht="30" x14ac:dyDescent="0.25">
      <c r="C9" s="27" t="s">
        <v>16</v>
      </c>
      <c r="D9" s="26" t="s">
        <v>21</v>
      </c>
      <c r="E9" s="26" t="s">
        <v>22</v>
      </c>
      <c r="F9" s="26" t="s">
        <v>23</v>
      </c>
      <c r="G9" s="51"/>
      <c r="H9" s="12">
        <v>340</v>
      </c>
      <c r="I9" s="49"/>
      <c r="J9" s="46">
        <f t="shared" si="0"/>
        <v>0</v>
      </c>
    </row>
    <row r="10" spans="3:15" ht="30" x14ac:dyDescent="0.25">
      <c r="C10" s="27" t="s">
        <v>16</v>
      </c>
      <c r="D10" s="26" t="s">
        <v>21</v>
      </c>
      <c r="E10" s="26" t="s">
        <v>24</v>
      </c>
      <c r="F10" s="26" t="s">
        <v>25</v>
      </c>
      <c r="G10" s="51"/>
      <c r="H10" s="12">
        <v>130</v>
      </c>
      <c r="I10" s="49"/>
      <c r="J10" s="46">
        <f t="shared" si="0"/>
        <v>0</v>
      </c>
    </row>
    <row r="11" spans="3:15" ht="45" x14ac:dyDescent="0.45">
      <c r="C11" s="27" t="s">
        <v>26</v>
      </c>
      <c r="D11" s="30" t="s">
        <v>27</v>
      </c>
      <c r="E11" s="31" t="s">
        <v>28</v>
      </c>
      <c r="F11" s="34" t="s">
        <v>19</v>
      </c>
      <c r="G11" s="50"/>
      <c r="H11" s="30">
        <v>2</v>
      </c>
      <c r="I11" s="49"/>
      <c r="J11" s="46">
        <f t="shared" si="0"/>
        <v>0</v>
      </c>
    </row>
    <row r="12" spans="3:15" ht="45" x14ac:dyDescent="0.45">
      <c r="C12" s="27" t="s">
        <v>26</v>
      </c>
      <c r="D12" s="30" t="s">
        <v>27</v>
      </c>
      <c r="E12" s="31" t="s">
        <v>29</v>
      </c>
      <c r="F12" s="34" t="s">
        <v>19</v>
      </c>
      <c r="G12" s="50"/>
      <c r="H12" s="30">
        <v>1</v>
      </c>
      <c r="I12" s="49"/>
      <c r="J12" s="46">
        <f t="shared" si="0"/>
        <v>0</v>
      </c>
    </row>
    <row r="13" spans="3:15" ht="45" x14ac:dyDescent="0.45">
      <c r="C13" s="27" t="s">
        <v>26</v>
      </c>
      <c r="D13" s="30" t="s">
        <v>27</v>
      </c>
      <c r="E13" s="31" t="s">
        <v>30</v>
      </c>
      <c r="F13" s="34" t="s">
        <v>19</v>
      </c>
      <c r="G13" s="50"/>
      <c r="H13" s="30">
        <v>18</v>
      </c>
      <c r="I13" s="49"/>
      <c r="J13" s="46">
        <f t="shared" si="0"/>
        <v>0</v>
      </c>
      <c r="O13" s="32"/>
    </row>
    <row r="14" spans="3:15" ht="30" x14ac:dyDescent="0.45">
      <c r="C14" s="27" t="s">
        <v>31</v>
      </c>
      <c r="D14" s="30" t="s">
        <v>32</v>
      </c>
      <c r="E14" s="31" t="s">
        <v>33</v>
      </c>
      <c r="F14" s="34" t="s">
        <v>19</v>
      </c>
      <c r="G14" s="50"/>
      <c r="H14" s="30">
        <v>30</v>
      </c>
      <c r="I14" s="49"/>
      <c r="J14" s="46">
        <f t="shared" si="0"/>
        <v>0</v>
      </c>
      <c r="O14" s="32"/>
    </row>
    <row r="15" spans="3:15" ht="45" x14ac:dyDescent="0.45">
      <c r="C15" s="27" t="s">
        <v>34</v>
      </c>
      <c r="D15" s="30" t="s">
        <v>35</v>
      </c>
      <c r="E15" s="31" t="s">
        <v>36</v>
      </c>
      <c r="F15" s="34" t="s">
        <v>19</v>
      </c>
      <c r="G15" s="50"/>
      <c r="H15" s="30">
        <v>50</v>
      </c>
      <c r="I15" s="49"/>
      <c r="J15" s="46">
        <f t="shared" si="0"/>
        <v>0</v>
      </c>
    </row>
    <row r="16" spans="3:15" ht="60" x14ac:dyDescent="0.45">
      <c r="C16" s="27" t="s">
        <v>37</v>
      </c>
      <c r="D16" s="30" t="s">
        <v>38</v>
      </c>
      <c r="E16" s="31" t="s">
        <v>39</v>
      </c>
      <c r="F16" s="34" t="s">
        <v>19</v>
      </c>
      <c r="G16" s="50"/>
      <c r="H16" s="30">
        <v>110</v>
      </c>
      <c r="I16" s="49"/>
      <c r="J16" s="46">
        <f t="shared" si="0"/>
        <v>0</v>
      </c>
    </row>
    <row r="17" spans="1:10" ht="60" x14ac:dyDescent="0.45">
      <c r="C17" s="27" t="s">
        <v>40</v>
      </c>
      <c r="D17" s="33" t="s">
        <v>41</v>
      </c>
      <c r="E17" s="31" t="s">
        <v>42</v>
      </c>
      <c r="F17" s="34" t="s">
        <v>43</v>
      </c>
      <c r="G17" s="50"/>
      <c r="H17" s="30">
        <v>45</v>
      </c>
      <c r="I17" s="56"/>
      <c r="J17" s="46">
        <f t="shared" si="0"/>
        <v>0</v>
      </c>
    </row>
    <row r="18" spans="1:10" ht="30" customHeight="1" x14ac:dyDescent="0.45">
      <c r="C18" s="27" t="s">
        <v>40</v>
      </c>
      <c r="D18" s="26" t="s">
        <v>44</v>
      </c>
      <c r="E18" s="31" t="s">
        <v>45</v>
      </c>
      <c r="F18" s="34" t="s">
        <v>46</v>
      </c>
      <c r="G18" s="50"/>
      <c r="H18" s="30">
        <v>28</v>
      </c>
      <c r="I18" s="49"/>
      <c r="J18" s="46">
        <f t="shared" si="0"/>
        <v>0</v>
      </c>
    </row>
    <row r="19" spans="1:10" ht="30" x14ac:dyDescent="0.45">
      <c r="C19" s="27" t="s">
        <v>40</v>
      </c>
      <c r="D19" s="30" t="s">
        <v>44</v>
      </c>
      <c r="E19" s="31" t="s">
        <v>47</v>
      </c>
      <c r="F19" s="34" t="s">
        <v>48</v>
      </c>
      <c r="G19" s="50"/>
      <c r="H19" s="30">
        <v>25</v>
      </c>
      <c r="I19" s="49"/>
      <c r="J19" s="46">
        <f t="shared" si="0"/>
        <v>0</v>
      </c>
    </row>
    <row r="20" spans="1:10" ht="45" x14ac:dyDescent="0.45">
      <c r="C20" s="27" t="s">
        <v>40</v>
      </c>
      <c r="D20" s="30" t="s">
        <v>49</v>
      </c>
      <c r="E20" s="31" t="s">
        <v>50</v>
      </c>
      <c r="F20" s="34" t="s">
        <v>51</v>
      </c>
      <c r="G20" s="50"/>
      <c r="H20" s="30">
        <v>100</v>
      </c>
      <c r="I20" s="49"/>
      <c r="J20" s="46">
        <f t="shared" si="0"/>
        <v>0</v>
      </c>
    </row>
    <row r="21" spans="1:10" ht="90" x14ac:dyDescent="0.45">
      <c r="A21" s="58" t="s">
        <v>52</v>
      </c>
      <c r="C21" s="27" t="s">
        <v>53</v>
      </c>
      <c r="D21" s="30" t="s">
        <v>54</v>
      </c>
      <c r="E21" s="31" t="s">
        <v>55</v>
      </c>
      <c r="F21" s="34" t="s">
        <v>56</v>
      </c>
      <c r="G21" s="50"/>
      <c r="H21" s="30">
        <v>72</v>
      </c>
      <c r="I21" s="49"/>
      <c r="J21" s="46">
        <f t="shared" si="0"/>
        <v>0</v>
      </c>
    </row>
    <row r="22" spans="1:10" ht="105" x14ac:dyDescent="0.45">
      <c r="C22" s="27" t="s">
        <v>53</v>
      </c>
      <c r="D22" s="30" t="s">
        <v>54</v>
      </c>
      <c r="E22" s="31" t="s">
        <v>57</v>
      </c>
      <c r="F22" s="34" t="s">
        <v>56</v>
      </c>
      <c r="G22" s="50"/>
      <c r="H22" s="30">
        <v>18</v>
      </c>
      <c r="I22" s="49"/>
      <c r="J22" s="46">
        <f t="shared" si="0"/>
        <v>0</v>
      </c>
    </row>
    <row r="23" spans="1:10" ht="120" x14ac:dyDescent="0.45">
      <c r="C23" s="27" t="s">
        <v>53</v>
      </c>
      <c r="D23" s="30" t="s">
        <v>54</v>
      </c>
      <c r="E23" s="31" t="s">
        <v>58</v>
      </c>
      <c r="F23" s="34" t="s">
        <v>59</v>
      </c>
      <c r="G23" s="50"/>
      <c r="H23" s="30">
        <v>30</v>
      </c>
      <c r="I23" s="49"/>
      <c r="J23" s="46">
        <f t="shared" si="0"/>
        <v>0</v>
      </c>
    </row>
    <row r="24" spans="1:10" ht="120" x14ac:dyDescent="0.25">
      <c r="C24" s="27" t="s">
        <v>53</v>
      </c>
      <c r="D24" s="30" t="s">
        <v>60</v>
      </c>
      <c r="E24" s="31" t="s">
        <v>61</v>
      </c>
      <c r="F24" s="31" t="s">
        <v>62</v>
      </c>
      <c r="G24" s="49"/>
      <c r="H24" s="27">
        <v>4</v>
      </c>
      <c r="I24" s="49"/>
      <c r="J24" s="46">
        <f t="shared" si="0"/>
        <v>0</v>
      </c>
    </row>
    <row r="25" spans="1:10" ht="90" x14ac:dyDescent="0.25">
      <c r="C25" s="27" t="s">
        <v>53</v>
      </c>
      <c r="D25" s="30" t="s">
        <v>63</v>
      </c>
      <c r="E25" s="31" t="s">
        <v>64</v>
      </c>
      <c r="F25" s="31" t="s">
        <v>65</v>
      </c>
      <c r="G25" s="49"/>
      <c r="H25" s="27">
        <v>2</v>
      </c>
      <c r="I25" s="49"/>
      <c r="J25" s="46">
        <f t="shared" si="0"/>
        <v>0</v>
      </c>
    </row>
    <row r="26" spans="1:10" ht="45" x14ac:dyDescent="0.25">
      <c r="C26" s="43" t="s">
        <v>66</v>
      </c>
      <c r="D26" s="44" t="s">
        <v>67</v>
      </c>
      <c r="E26" s="45" t="s">
        <v>68</v>
      </c>
      <c r="F26" s="31" t="s">
        <v>69</v>
      </c>
      <c r="G26" s="52"/>
      <c r="H26" s="43">
        <v>58</v>
      </c>
      <c r="I26" s="49"/>
      <c r="J26" s="46">
        <f t="shared" si="0"/>
        <v>0</v>
      </c>
    </row>
    <row r="27" spans="1:10" ht="60" x14ac:dyDescent="0.25">
      <c r="C27" s="43" t="s">
        <v>70</v>
      </c>
      <c r="D27" s="44" t="s">
        <v>71</v>
      </c>
      <c r="E27" s="45" t="s">
        <v>72</v>
      </c>
      <c r="F27" s="31" t="s">
        <v>73</v>
      </c>
      <c r="G27" s="52"/>
      <c r="H27" s="43">
        <v>9</v>
      </c>
      <c r="I27" s="56"/>
      <c r="J27" s="46">
        <f t="shared" si="0"/>
        <v>0</v>
      </c>
    </row>
    <row r="28" spans="1:10" x14ac:dyDescent="0.25">
      <c r="C28" s="59" t="s">
        <v>74</v>
      </c>
      <c r="D28" s="60"/>
      <c r="E28" s="60"/>
      <c r="F28" s="60"/>
      <c r="G28" s="60"/>
      <c r="H28" s="60"/>
      <c r="I28" s="60"/>
      <c r="J28" s="61">
        <f>SUM(J7:J27)</f>
        <v>0</v>
      </c>
    </row>
    <row r="29" spans="1:10" x14ac:dyDescent="0.25">
      <c r="C29" s="60"/>
      <c r="D29" s="60"/>
      <c r="E29" s="60"/>
      <c r="F29" s="60"/>
      <c r="G29" s="60"/>
      <c r="H29" s="60"/>
      <c r="I29" s="60"/>
      <c r="J29" s="62"/>
    </row>
  </sheetData>
  <mergeCells count="5">
    <mergeCell ref="C28:I29"/>
    <mergeCell ref="J28:J29"/>
    <mergeCell ref="C5:J5"/>
    <mergeCell ref="C1:I4"/>
    <mergeCell ref="J1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C9593-25B6-495D-A1FB-CB31DC360996}">
  <dimension ref="A6:N12"/>
  <sheetViews>
    <sheetView workbookViewId="0">
      <selection activeCell="F10" sqref="F10"/>
    </sheetView>
  </sheetViews>
  <sheetFormatPr baseColWidth="10" defaultColWidth="11.42578125" defaultRowHeight="15" x14ac:dyDescent="0.25"/>
  <cols>
    <col min="2" max="2" width="32.28515625" customWidth="1"/>
    <col min="3" max="3" width="18.7109375" customWidth="1"/>
    <col min="4" max="4" width="18.5703125" customWidth="1"/>
    <col min="5" max="5" width="25.140625" customWidth="1"/>
    <col min="6" max="6" width="18.85546875" customWidth="1"/>
    <col min="7" max="7" width="23.140625" customWidth="1"/>
    <col min="8" max="8" width="17.85546875" customWidth="1"/>
    <col min="9" max="9" width="24" customWidth="1"/>
  </cols>
  <sheetData>
    <row r="6" spans="1:14" ht="28.5" x14ac:dyDescent="0.25">
      <c r="A6" s="41"/>
      <c r="B6" s="67" t="s">
        <v>75</v>
      </c>
      <c r="C6" s="67"/>
      <c r="D6" s="67"/>
      <c r="E6" s="67"/>
      <c r="F6" s="67"/>
      <c r="J6" s="40"/>
      <c r="K6" s="40"/>
      <c r="L6" s="40"/>
      <c r="M6" s="40"/>
      <c r="N6" s="40"/>
    </row>
    <row r="7" spans="1:14" ht="30" x14ac:dyDescent="0.25">
      <c r="B7" s="35" t="s">
        <v>76</v>
      </c>
      <c r="C7" s="36" t="s">
        <v>12</v>
      </c>
      <c r="D7" s="36" t="s">
        <v>77</v>
      </c>
      <c r="E7" s="36" t="s">
        <v>78</v>
      </c>
      <c r="F7" s="37" t="s">
        <v>15</v>
      </c>
    </row>
    <row r="8" spans="1:14" ht="30" customHeight="1" x14ac:dyDescent="0.25">
      <c r="B8" s="42" t="s">
        <v>79</v>
      </c>
      <c r="C8" s="54"/>
      <c r="D8" s="38">
        <v>1000</v>
      </c>
      <c r="E8" s="53"/>
      <c r="F8" s="47">
        <f>E8*D8</f>
        <v>0</v>
      </c>
    </row>
    <row r="9" spans="1:14" ht="45" customHeight="1" x14ac:dyDescent="0.25">
      <c r="B9" s="42" t="s">
        <v>80</v>
      </c>
      <c r="C9" s="54"/>
      <c r="D9" s="39">
        <v>100</v>
      </c>
      <c r="E9" s="53"/>
      <c r="F9" s="47">
        <f t="shared" ref="F9:F11" si="0">E9*D9</f>
        <v>0</v>
      </c>
    </row>
    <row r="10" spans="1:14" x14ac:dyDescent="0.25">
      <c r="B10" s="42" t="s">
        <v>81</v>
      </c>
      <c r="C10" s="54"/>
      <c r="D10" s="39">
        <v>100</v>
      </c>
      <c r="E10" s="53"/>
      <c r="F10" s="47">
        <f t="shared" si="0"/>
        <v>0</v>
      </c>
    </row>
    <row r="11" spans="1:14" ht="30" x14ac:dyDescent="0.25">
      <c r="B11" s="42" t="s">
        <v>82</v>
      </c>
      <c r="C11" s="54"/>
      <c r="D11" s="39">
        <v>150</v>
      </c>
      <c r="E11" s="53"/>
      <c r="F11" s="47">
        <f t="shared" si="0"/>
        <v>0</v>
      </c>
    </row>
    <row r="12" spans="1:14" ht="28.5" customHeight="1" x14ac:dyDescent="0.25">
      <c r="B12" s="68" t="s">
        <v>83</v>
      </c>
      <c r="C12" s="69"/>
      <c r="D12" s="69"/>
      <c r="E12" s="70"/>
      <c r="F12" s="48">
        <f>SUM(F8:F11)</f>
        <v>0</v>
      </c>
    </row>
  </sheetData>
  <mergeCells count="2">
    <mergeCell ref="B6:F6"/>
    <mergeCell ref="B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K122"/>
  <sheetViews>
    <sheetView showGridLines="0" tabSelected="1" topLeftCell="A2" zoomScale="110" zoomScaleNormal="110" workbookViewId="0">
      <selection activeCell="H15" sqref="H15"/>
    </sheetView>
  </sheetViews>
  <sheetFormatPr baseColWidth="10" defaultColWidth="11.42578125" defaultRowHeight="15" x14ac:dyDescent="0.25"/>
  <cols>
    <col min="2" max="2" width="3" style="1" bestFit="1" customWidth="1"/>
    <col min="3" max="3" width="40.28515625" style="1" bestFit="1" customWidth="1"/>
    <col min="4" max="4" width="15" customWidth="1"/>
    <col min="5" max="5" width="16" customWidth="1"/>
    <col min="6" max="6" width="29.140625" customWidth="1"/>
    <col min="7" max="26" width="11.42578125" customWidth="1"/>
  </cols>
  <sheetData>
    <row r="3" spans="2:11" ht="30.75" customHeight="1" x14ac:dyDescent="0.25">
      <c r="B3" s="74" t="s">
        <v>84</v>
      </c>
      <c r="C3" s="75"/>
      <c r="D3" s="75"/>
      <c r="E3" s="75"/>
      <c r="F3" s="76"/>
      <c r="G3" s="2"/>
      <c r="H3" s="2"/>
      <c r="I3" s="2"/>
      <c r="J3" s="2"/>
      <c r="K3" s="2"/>
    </row>
    <row r="4" spans="2:11" x14ac:dyDescent="0.25">
      <c r="B4" s="77"/>
      <c r="C4" s="78"/>
      <c r="D4" s="78"/>
      <c r="E4" s="78"/>
      <c r="F4" s="79"/>
      <c r="G4" s="2"/>
      <c r="H4" s="2"/>
      <c r="I4" s="2"/>
      <c r="J4" s="2"/>
      <c r="K4" s="2"/>
    </row>
    <row r="5" spans="2:11" ht="63" x14ac:dyDescent="0.25">
      <c r="B5" s="72" t="s">
        <v>8</v>
      </c>
      <c r="C5" s="73"/>
      <c r="D5" s="10" t="s">
        <v>85</v>
      </c>
      <c r="E5" s="10" t="s">
        <v>86</v>
      </c>
      <c r="F5" s="10" t="s">
        <v>87</v>
      </c>
      <c r="G5" s="2"/>
      <c r="H5" s="2"/>
      <c r="I5" s="2"/>
      <c r="J5" s="2"/>
    </row>
    <row r="6" spans="2:11" x14ac:dyDescent="0.25">
      <c r="B6" s="13">
        <v>1</v>
      </c>
      <c r="C6" s="14" t="s">
        <v>66</v>
      </c>
      <c r="D6" s="6">
        <v>300000</v>
      </c>
      <c r="E6" s="55"/>
      <c r="F6" s="19">
        <f>D6*(1+E6)</f>
        <v>300000</v>
      </c>
      <c r="G6" s="2"/>
      <c r="H6" s="2"/>
      <c r="I6" s="2"/>
      <c r="J6" s="2"/>
    </row>
    <row r="7" spans="2:11" x14ac:dyDescent="0.25">
      <c r="B7" s="13">
        <v>2</v>
      </c>
      <c r="C7" s="15" t="s">
        <v>40</v>
      </c>
      <c r="D7" s="7">
        <v>850000</v>
      </c>
      <c r="E7" s="55"/>
      <c r="F7" s="19">
        <f t="shared" ref="F7:F12" si="0">D7*(1+E7)</f>
        <v>850000</v>
      </c>
      <c r="G7" s="2"/>
      <c r="H7" s="2"/>
      <c r="I7" s="2"/>
      <c r="J7" s="2"/>
    </row>
    <row r="8" spans="2:11" x14ac:dyDescent="0.25">
      <c r="B8" s="13">
        <v>3</v>
      </c>
      <c r="C8" s="15" t="s">
        <v>37</v>
      </c>
      <c r="D8" s="7">
        <v>400000</v>
      </c>
      <c r="E8" s="55"/>
      <c r="F8" s="19">
        <f t="shared" si="0"/>
        <v>400000</v>
      </c>
      <c r="G8" s="2"/>
      <c r="H8" s="2"/>
      <c r="I8" s="2"/>
      <c r="J8" s="2"/>
    </row>
    <row r="9" spans="2:11" x14ac:dyDescent="0.25">
      <c r="B9" s="13">
        <v>4</v>
      </c>
      <c r="C9" s="14" t="s">
        <v>53</v>
      </c>
      <c r="D9" s="7">
        <v>850000</v>
      </c>
      <c r="E9" s="55"/>
      <c r="F9" s="19">
        <f t="shared" si="0"/>
        <v>850000</v>
      </c>
      <c r="G9" s="2"/>
      <c r="H9" s="2"/>
      <c r="I9" s="2"/>
      <c r="J9" s="2"/>
    </row>
    <row r="10" spans="2:11" x14ac:dyDescent="0.25">
      <c r="B10" s="13">
        <v>5</v>
      </c>
      <c r="C10" s="14" t="s">
        <v>88</v>
      </c>
      <c r="D10" s="7">
        <v>850000</v>
      </c>
      <c r="E10" s="55"/>
      <c r="F10" s="19">
        <f t="shared" si="0"/>
        <v>850000</v>
      </c>
      <c r="G10" s="2"/>
      <c r="H10" s="2"/>
      <c r="I10" s="2"/>
      <c r="J10" s="2"/>
    </row>
    <row r="11" spans="2:11" x14ac:dyDescent="0.25">
      <c r="B11" s="13">
        <v>6</v>
      </c>
      <c r="C11" s="14" t="s">
        <v>16</v>
      </c>
      <c r="D11" s="7">
        <v>850000</v>
      </c>
      <c r="E11" s="55"/>
      <c r="F11" s="19">
        <f t="shared" si="0"/>
        <v>850000</v>
      </c>
      <c r="G11" s="2"/>
      <c r="H11" s="2"/>
      <c r="I11" s="2"/>
      <c r="J11" s="2"/>
    </row>
    <row r="12" spans="2:11" x14ac:dyDescent="0.25">
      <c r="B12" s="13">
        <v>7</v>
      </c>
      <c r="C12" s="14" t="s">
        <v>31</v>
      </c>
      <c r="D12" s="7">
        <v>200000</v>
      </c>
      <c r="E12" s="55"/>
      <c r="F12" s="19">
        <f t="shared" si="0"/>
        <v>200000</v>
      </c>
      <c r="G12" s="2"/>
      <c r="H12" s="2"/>
      <c r="I12" s="2"/>
      <c r="J12" s="2"/>
    </row>
    <row r="13" spans="2:11" x14ac:dyDescent="0.25">
      <c r="B13" s="13">
        <v>8</v>
      </c>
      <c r="C13" s="14" t="s">
        <v>26</v>
      </c>
      <c r="D13" s="7">
        <v>400000</v>
      </c>
      <c r="E13" s="55"/>
      <c r="F13" s="19">
        <f t="shared" ref="F13:F15" si="1">D13*(1+E13)</f>
        <v>400000</v>
      </c>
      <c r="G13" s="2"/>
      <c r="H13" s="2"/>
      <c r="I13" s="2"/>
      <c r="J13" s="2"/>
    </row>
    <row r="14" spans="2:11" x14ac:dyDescent="0.25">
      <c r="B14" s="13">
        <v>9</v>
      </c>
      <c r="C14" s="14" t="s">
        <v>70</v>
      </c>
      <c r="D14" s="7">
        <v>200000</v>
      </c>
      <c r="E14" s="55"/>
      <c r="F14" s="19">
        <f t="shared" si="1"/>
        <v>200000</v>
      </c>
      <c r="G14" s="2"/>
      <c r="H14" s="2"/>
      <c r="I14" s="2"/>
      <c r="J14" s="2"/>
    </row>
    <row r="15" spans="2:11" x14ac:dyDescent="0.25">
      <c r="B15" s="13">
        <v>10</v>
      </c>
      <c r="C15" s="14" t="s">
        <v>89</v>
      </c>
      <c r="D15" s="7">
        <v>850000</v>
      </c>
      <c r="E15" s="55"/>
      <c r="F15" s="19">
        <f t="shared" si="1"/>
        <v>850000</v>
      </c>
      <c r="G15" s="2"/>
      <c r="H15" s="2"/>
      <c r="I15" s="2"/>
      <c r="J15" s="2"/>
    </row>
    <row r="16" spans="2:11" ht="15.75" x14ac:dyDescent="0.25">
      <c r="B16" s="71" t="s">
        <v>83</v>
      </c>
      <c r="C16" s="71"/>
      <c r="D16" s="71"/>
      <c r="E16" s="71"/>
      <c r="F16" s="19">
        <f>SUM(F6:F15)</f>
        <v>5750000</v>
      </c>
      <c r="G16" s="2"/>
      <c r="H16" s="2"/>
      <c r="I16" s="2"/>
      <c r="J16" s="2"/>
    </row>
    <row r="17" spans="2:11" x14ac:dyDescent="0.25">
      <c r="B17" s="3"/>
      <c r="C17" s="3"/>
      <c r="D17" s="2"/>
      <c r="E17" s="2"/>
      <c r="F17" s="2"/>
      <c r="G17" s="2"/>
      <c r="H17" s="2"/>
      <c r="I17" s="2"/>
      <c r="J17" s="2"/>
      <c r="K17" s="2"/>
    </row>
    <row r="18" spans="2:11" x14ac:dyDescent="0.25">
      <c r="B18" s="3"/>
      <c r="C18" s="3"/>
      <c r="D18" s="2"/>
      <c r="E18" s="2"/>
      <c r="F18" s="2"/>
      <c r="G18" s="2"/>
      <c r="H18" s="2"/>
      <c r="I18" s="2"/>
      <c r="J18" s="2"/>
      <c r="K18" s="2"/>
    </row>
    <row r="19" spans="2:11" x14ac:dyDescent="0.25">
      <c r="B19" s="3"/>
      <c r="C19" s="3"/>
      <c r="D19" s="2"/>
      <c r="E19" s="2"/>
      <c r="F19" s="2"/>
      <c r="G19" s="2"/>
      <c r="H19" s="2"/>
      <c r="I19" s="2"/>
      <c r="J19" s="2"/>
      <c r="K19" s="2"/>
    </row>
    <row r="20" spans="2:11" x14ac:dyDescent="0.25">
      <c r="B20" s="3"/>
      <c r="C20" s="3"/>
      <c r="D20" s="2"/>
      <c r="E20" s="2"/>
      <c r="F20" s="2"/>
      <c r="G20" s="2"/>
      <c r="H20" s="2"/>
      <c r="I20" s="2"/>
      <c r="J20" s="2"/>
      <c r="K20" s="2"/>
    </row>
    <row r="21" spans="2:11" x14ac:dyDescent="0.25">
      <c r="D21" s="2"/>
      <c r="E21" s="2"/>
      <c r="F21" s="2"/>
      <c r="G21" s="2"/>
      <c r="H21" s="2"/>
      <c r="I21" s="2"/>
      <c r="J21" s="2"/>
      <c r="K21" s="2"/>
    </row>
    <row r="22" spans="2:11" x14ac:dyDescent="0.25">
      <c r="D22" s="2"/>
      <c r="E22" s="2"/>
      <c r="F22" s="2"/>
      <c r="G22" s="2"/>
      <c r="H22" s="2"/>
      <c r="I22" s="2"/>
      <c r="J22" s="2"/>
      <c r="K22" s="2"/>
    </row>
    <row r="23" spans="2:11" x14ac:dyDescent="0.25">
      <c r="D23" s="2"/>
      <c r="E23" s="2"/>
      <c r="F23" s="2"/>
      <c r="G23" s="2"/>
      <c r="H23" s="2"/>
      <c r="I23" s="2"/>
      <c r="J23" s="2"/>
      <c r="K23" s="2"/>
    </row>
    <row r="24" spans="2:11" x14ac:dyDescent="0.25">
      <c r="B24"/>
    </row>
    <row r="25" spans="2:11" x14ac:dyDescent="0.25">
      <c r="B25"/>
    </row>
    <row r="26" spans="2:11" x14ac:dyDescent="0.25">
      <c r="B26"/>
    </row>
    <row r="27" spans="2:11" x14ac:dyDescent="0.25">
      <c r="B27"/>
    </row>
    <row r="28" spans="2:11" x14ac:dyDescent="0.25">
      <c r="B28"/>
    </row>
    <row r="29" spans="2:11" x14ac:dyDescent="0.25">
      <c r="B29"/>
    </row>
    <row r="30" spans="2:11" x14ac:dyDescent="0.25">
      <c r="B30"/>
    </row>
    <row r="31" spans="2:11" x14ac:dyDescent="0.25">
      <c r="B31"/>
    </row>
    <row r="32" spans="2:11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</sheetData>
  <mergeCells count="3">
    <mergeCell ref="B16:E16"/>
    <mergeCell ref="B5:C5"/>
    <mergeCell ref="B3:F4"/>
  </mergeCells>
  <phoneticPr fontId="4" type="noConversion"/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7C3A6-F2BA-4BB4-B5DE-BF7F43DE400C}">
  <dimension ref="B2:F10"/>
  <sheetViews>
    <sheetView showGridLines="0" zoomScale="140" zoomScaleNormal="140" workbookViewId="0">
      <selection activeCell="C3" sqref="C3"/>
    </sheetView>
  </sheetViews>
  <sheetFormatPr baseColWidth="10" defaultColWidth="11.42578125" defaultRowHeight="15" x14ac:dyDescent="0.25"/>
  <cols>
    <col min="1" max="1" width="3.7109375" customWidth="1"/>
    <col min="2" max="2" width="41.28515625" customWidth="1"/>
    <col min="3" max="3" width="18.85546875" customWidth="1"/>
  </cols>
  <sheetData>
    <row r="2" spans="2:6" x14ac:dyDescent="0.25">
      <c r="B2" s="8" t="s">
        <v>90</v>
      </c>
      <c r="C2" s="57">
        <f>'1. Produkter'!J28</f>
        <v>0</v>
      </c>
    </row>
    <row r="3" spans="2:6" x14ac:dyDescent="0.25">
      <c r="B3" s="8" t="s">
        <v>91</v>
      </c>
      <c r="C3" s="57">
        <f>'2. Timepriser'!F12</f>
        <v>0</v>
      </c>
    </row>
    <row r="4" spans="2:6" x14ac:dyDescent="0.25">
      <c r="B4" s="8" t="s">
        <v>92</v>
      </c>
      <c r="C4" s="9">
        <f>'3. Øvrig sortiment'!F16</f>
        <v>5750000</v>
      </c>
    </row>
    <row r="5" spans="2:6" x14ac:dyDescent="0.25">
      <c r="B5" s="23" t="s">
        <v>93</v>
      </c>
      <c r="C5" s="22">
        <f>SUM(C2:C4)</f>
        <v>5750000</v>
      </c>
    </row>
    <row r="10" spans="2:6" x14ac:dyDescent="0.25">
      <c r="F10" t="s">
        <v>94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/>
</p: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0C3030800F5E4E9AFFEC86CA4EEDEC" ma:contentTypeVersion="3" ma:contentTypeDescription="Opprett et nytt dokument." ma:contentTypeScope="" ma:versionID="1a528b5d99daaf2d4c48c8299381ec4e">
  <xsd:schema xmlns:xsd="http://www.w3.org/2001/XMLSchema" xmlns:xs="http://www.w3.org/2001/XMLSchema" xmlns:p="http://schemas.microsoft.com/office/2006/metadata/properties" xmlns:ns2="3227bfa4-04c9-49fc-9a6c-b2303eb93d9b" targetNamespace="http://schemas.microsoft.com/office/2006/metadata/properties" ma:root="true" ma:fieldsID="cab630b70042c89587b19a927680ca1d" ns2:_="">
    <xsd:import namespace="3227bfa4-04c9-49fc-9a6c-b2303eb93d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27bfa4-04c9-49fc-9a6c-b2303eb93d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AC3AFB-2731-4FCD-AAF2-EE2D5E644ADE}">
  <ds:schemaRefs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0DF3D80-7141-496E-B95F-675696350E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EAC3B5-7365-4E7B-8D3A-73EFE04382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27bfa4-04c9-49fc-9a6c-b2303eb93d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E395C6D-59D1-452C-BCDF-6E122450BB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Veiledning prisskjema</vt:lpstr>
      <vt:lpstr>1. Produkter</vt:lpstr>
      <vt:lpstr>2. Timepriser</vt:lpstr>
      <vt:lpstr>3. Øvrig sortiment</vt:lpstr>
      <vt:lpstr>4. Totalsum til evaluering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Access User</dc:creator>
  <cp:keywords/>
  <dc:description/>
  <cp:lastModifiedBy>John Rejor Myran Øverås</cp:lastModifiedBy>
  <cp:revision/>
  <dcterms:created xsi:type="dcterms:W3CDTF">2019-10-30T13:34:56Z</dcterms:created>
  <dcterms:modified xsi:type="dcterms:W3CDTF">2026-05-08T12:42:20Z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0x010100410C3030800F5E4E9AFFEC86CA4EEDEC</vt:lpwstr>
  </property>
</Properties>
</file>